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5" i="1" l="1"/>
  <c r="G105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<sst xmlns="http://schemas.openxmlformats.org/spreadsheetml/2006/main" count="210" uniqueCount="208">
  <si>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</si>
  <si>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</si>
  <si>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</si>
  <si>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</si>
  <si>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</si>
  <si>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</si>
  <si>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</si>
  <si>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</si>
  <si>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</si>
  <si>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</si>
  <si>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</si>
  <si>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</si>
  <si>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</si>
  <si>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</si>
  <si>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</si>
  <si>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</si>
  <si>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</si>
  <si>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</si>
  <si>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</si>
  <si>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</si>
  <si>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</si>
  <si>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</si>
  <si>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</si>
  <si>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</si>
  <si>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</si>
  <si>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</si>
  <si>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</si>
  <si>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</si>
  <si>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</si>
  <si>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</si>
  <si>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</si>
  <si>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</si>
  <si>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</si>
  <si>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</si>
  <si>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</si>
  <si>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</si>
  <si>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</si>
  <si>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</si>
  <si>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</si>
  <si>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</si>
  <si>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</si>
  <si>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</si>
  <si>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</si>
  <si>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</si>
  <si>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</si>
  <si>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</si>
  <si>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</si>
  <si>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</si>
  <si>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</si>
  <si>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</si>
  <si>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</si>
  <si>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</si>
  <si>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</si>
  <si>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</si>
  <si>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</si>
  <si>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</si>
  <si>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</si>
  <si>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</si>
  <si>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</si>
  <si>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</si>
  <si>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</si>
  <si>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</si>
  <si>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</si>
  <si>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</si>
  <si>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</si>
  <si>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</si>
  <si>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</si>
  <si>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</si>
  <si>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</si>
  <si>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</si>
  <si>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</si>
  <si>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</si>
  <si>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</si>
  <si>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</si>
  <si>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</si>
  <si>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</si>
  <si>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</si>
  <si>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</si>
  <si>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</si>
  <si>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</si>
  <si>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</si>
  <si>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</si>
  <si>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</si>
  <si>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</si>
  <si>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</si>
  <si>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</si>
  <si>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</si>
  <si>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</si>
  <si>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</si>
  <si>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</si>
  <si>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</si>
  <si>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</si>
  <si>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</si>
  <si>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</si>
  <si>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</si>
  <si>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</si>
  <si>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</si>
  <si>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</si>
  <si>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</si>
  <si>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</si>
  <si>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</si>
  <si>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</si>
  <si>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</si>
  <si>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</si>
  <si>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</si>
  <si>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</si>
  <si>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</si>
  <si>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</si>
  <si>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</si>
  <si>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</si>
  <si>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</si>
  <si>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</si>
  <si>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</si>
  <si>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</si>
  <si>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</si>
  <si>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</si>
  <si>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</si>
  <si>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</si>
  <si>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</si>
  <si>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</si>
  <si>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</si>
  <si>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</si>
  <si>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</si>
  <si>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</si>
  <si>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</si>
  <si>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</si>
  <si>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</si>
  <si>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</si>
  <si>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</si>
  <si>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</si>
  <si>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</si>
  <si>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</si>
  <si>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</si>
  <si>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</si>
  <si>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</si>
  <si>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</si>
  <si>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</si>
  <si>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</si>
  <si>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</si>
  <si>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</si>
  <si>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</si>
  <si>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</si>
  <si>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</si>
  <si>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</si>
  <si>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</si>
  <si>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</si>
  <si>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</si>
  <si>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</si>
  <si>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</si>
  <si>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</si>
  <si>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</si>
  <si>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</si>
  <si>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</si>
  <si>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</si>
  <si>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</si>
  <si>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</si>
  <si>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</si>
  <si>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</si>
  <si>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</si>
  <si>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</si>
  <si>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</si>
  <si>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</si>
  <si>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</si>
  <si>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</si>
  <si>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</si>
  <si>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</si>
  <si>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</si>
  <si>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</si>
  <si>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</si>
  <si>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</si>
  <si>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</si>
  <si>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</si>
  <si>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</si>
  <si>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</si>
  <si>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</si>
  <si>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</si>
  <si>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</si>
  <si>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</si>
  <si>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</si>
  <si>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</si>
  <si>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</si>
  <si>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</si>
  <si>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</si>
  <si>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</si>
  <si>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</si>
  <si>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</si>
  <si>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</si>
  <si>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</si>
  <si>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</si>
  <si>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</si>
  <si>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</si>
  <si>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</si>
  <si>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</si>
  <si>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</si>
  <si>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</si>
  <si>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</si>
  <si>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</si>
  <si>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</si>
  <si>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</si>
  <si>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</si>
  <si>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</si>
  <si>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</si>
  <si>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</si>
  <si>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</si>
  <si>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</si>
  <si>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thr Regular Market</t>
  </si>
  <si>
    <t>كهرباء محافظة اربد</t>
  </si>
  <si>
    <t>IRBID DISTRICT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</si>
</sst>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131010</v>
      </c>
      <c r="G2" s="1"/>
      <c r="H2" s="2"/>
      <c r="I2" s="3" t="s">
        <v>206</v>
      </c>
    </row>
    <row r="4" spans="4:9" ht="18.75" x14ac:dyDescent="0.2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204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8.65</v>
      </c>
      <c r="F6" s="13">
        <v>11</v>
      </c>
      <c r="G6" s="13">
        <v>9.99</v>
      </c>
      <c r="H6" s="13">
        <v>11.37</v>
      </c>
      <c r="I6" s="14" t="s">
        <v>3</v>
      </c>
    </row>
    <row r="7" spans="4:9" ht="15.75" x14ac:dyDescent="0.2">
      <c r="D7" s="12" t="s">
        <v>4</v>
      </c>
      <c r="E7" s="15">
        <v>363736.81</v>
      </c>
      <c r="F7" s="15">
        <v>367750.68</v>
      </c>
      <c r="G7" s="15">
        <v>343938.79</v>
      </c>
      <c r="H7" s="15">
        <v>251199.27</v>
      </c>
      <c r="I7" s="14" t="s">
        <v>5</v>
      </c>
    </row>
    <row r="8" spans="4:9" ht="15.75" x14ac:dyDescent="0.2">
      <c r="D8" s="12" t="s">
        <v>6</v>
      </c>
      <c r="E8" s="15">
        <v>34963</v>
      </c>
      <c r="F8" s="15">
        <v>36502</v>
      </c>
      <c r="G8" s="15">
        <v>31494</v>
      </c>
      <c r="H8" s="15">
        <v>23101</v>
      </c>
      <c r="I8" s="14" t="s">
        <v>7</v>
      </c>
    </row>
    <row r="9" spans="4:9" ht="15.75" x14ac:dyDescent="0.2">
      <c r="D9" s="12" t="s">
        <v>8</v>
      </c>
      <c r="E9" s="15">
        <v>270</v>
      </c>
      <c r="F9" s="15">
        <v>874</v>
      </c>
      <c r="G9" s="15">
        <v>542</v>
      </c>
      <c r="H9" s="15">
        <v>368</v>
      </c>
      <c r="I9" s="14" t="s">
        <v>9</v>
      </c>
    </row>
    <row r="10" spans="4:9" ht="15.75" x14ac:dyDescent="0.2">
      <c r="D10" s="12" t="s">
        <v>10</v>
      </c>
      <c r="E10" s="15">
        <v>8000000</v>
      </c>
      <c r="F10" s="15">
        <v>8000000</v>
      </c>
      <c r="G10" s="15">
        <v>8000000</v>
      </c>
      <c r="H10" s="15">
        <v>8000000</v>
      </c>
      <c r="I10" s="14" t="s">
        <v>11</v>
      </c>
    </row>
    <row r="11" spans="4:9" ht="15.75" x14ac:dyDescent="0.2">
      <c r="D11" s="12" t="s">
        <v>12</v>
      </c>
      <c r="E11" s="15">
        <v>69200000</v>
      </c>
      <c r="F11" s="15">
        <v>88000000</v>
      </c>
      <c r="G11" s="15">
        <v>79920000</v>
      </c>
      <c r="H11" s="15">
        <v>90960000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1400682</v>
      </c>
      <c r="F16" s="25">
        <v>23879</v>
      </c>
      <c r="G16" s="25">
        <v>302895</v>
      </c>
      <c r="H16" s="25">
        <v>38763</v>
      </c>
      <c r="I16" s="11" t="s">
        <v>19</v>
      </c>
    </row>
    <row r="17" spans="4:9" ht="15.75" x14ac:dyDescent="0.2">
      <c r="D17" s="12" t="s">
        <v>20</v>
      </c>
      <c r="E17" s="26">
        <v>93153859</v>
      </c>
      <c r="F17" s="26">
        <v>138076595</v>
      </c>
      <c r="G17" s="26">
        <v>186686483</v>
      </c>
      <c r="H17" s="26">
        <v>132566224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 x14ac:dyDescent="0.2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 x14ac:dyDescent="0.2">
      <c r="D21" s="27" t="s">
        <v>28</v>
      </c>
      <c r="E21" s="26">
        <v>3403246</v>
      </c>
      <c r="F21" s="26">
        <v>2769248</v>
      </c>
      <c r="G21" s="26">
        <v>3624123</v>
      </c>
      <c r="H21" s="26">
        <v>2758086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101815853</v>
      </c>
      <c r="F23" s="26">
        <v>144945187</v>
      </c>
      <c r="G23" s="26">
        <v>197886128</v>
      </c>
      <c r="H23" s="26">
        <v>140081454</v>
      </c>
      <c r="I23" s="14" t="s">
        <v>33</v>
      </c>
    </row>
    <row r="24" spans="4:9" ht="15.75" x14ac:dyDescent="0.2">
      <c r="D24" s="12" t="s">
        <v>34</v>
      </c>
      <c r="E24" s="26">
        <v>286719</v>
      </c>
      <c r="F24" s="26">
        <v>286719</v>
      </c>
      <c r="G24" s="26">
        <v>286719</v>
      </c>
      <c r="H24" s="26">
        <v>286719</v>
      </c>
      <c r="I24" s="14" t="s">
        <v>35</v>
      </c>
    </row>
    <row r="25" spans="4:9" ht="15.75" x14ac:dyDescent="0.2">
      <c r="D25" s="12" t="s">
        <v>36</v>
      </c>
      <c r="E25" s="26">
        <v>129014471</v>
      </c>
      <c r="F25" s="26">
        <v>122013718</v>
      </c>
      <c r="G25" s="26">
        <v>114698441</v>
      </c>
      <c r="H25" s="26">
        <v>108058087</v>
      </c>
      <c r="I25" s="14" t="s">
        <v>37</v>
      </c>
    </row>
    <row r="26" spans="4:9" ht="15.75" x14ac:dyDescent="0.2">
      <c r="D26" s="12" t="s">
        <v>38</v>
      </c>
      <c r="E26" s="26">
        <v>638309</v>
      </c>
      <c r="F26" s="26">
        <v>638309</v>
      </c>
      <c r="G26" s="26">
        <v>638309</v>
      </c>
      <c r="H26" s="26">
        <v>638309</v>
      </c>
      <c r="I26" s="14" t="s">
        <v>39</v>
      </c>
    </row>
    <row r="27" spans="4:9" ht="15.75" x14ac:dyDescent="0.2">
      <c r="D27" s="12" t="s">
        <v>40</v>
      </c>
      <c r="E27" s="26">
        <v>7017111</v>
      </c>
      <c r="F27" s="26">
        <v>18064517</v>
      </c>
      <c r="G27" s="26">
        <v>16791323</v>
      </c>
      <c r="H27" s="26">
        <v>9654672</v>
      </c>
      <c r="I27" s="14" t="s">
        <v>41</v>
      </c>
    </row>
    <row r="28" spans="4:9" ht="15.75" x14ac:dyDescent="0.2">
      <c r="D28" s="12" t="s">
        <v>42</v>
      </c>
      <c r="E28" s="26">
        <v>136669891</v>
      </c>
      <c r="F28" s="26">
        <v>140716544</v>
      </c>
      <c r="G28" s="26">
        <v>132128073</v>
      </c>
      <c r="H28" s="26">
        <v>118351068</v>
      </c>
      <c r="I28" s="14" t="s">
        <v>43</v>
      </c>
    </row>
    <row r="29" spans="4:9" ht="15.75" x14ac:dyDescent="0.2">
      <c r="D29" s="12" t="s">
        <v>44</v>
      </c>
      <c r="E29" s="26">
        <v>95209017</v>
      </c>
      <c r="F29" s="26">
        <v>89288604</v>
      </c>
      <c r="G29" s="26">
        <v>80379582</v>
      </c>
      <c r="H29" s="26">
        <v>77862466</v>
      </c>
      <c r="I29" s="14" t="s">
        <v>45</v>
      </c>
    </row>
    <row r="30" spans="4:9" ht="15.75" x14ac:dyDescent="0.2">
      <c r="D30" s="28" t="s">
        <v>46</v>
      </c>
      <c r="E30" s="29">
        <v>333981480</v>
      </c>
      <c r="F30" s="29">
        <v>375237054</v>
      </c>
      <c r="G30" s="29">
        <v>410680502</v>
      </c>
      <c r="H30" s="29">
        <v>336581707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92729780</v>
      </c>
      <c r="F35" s="25">
        <v>143781215</v>
      </c>
      <c r="G35" s="25">
        <v>187048440</v>
      </c>
      <c r="H35" s="25">
        <v>123328351</v>
      </c>
      <c r="I35" s="11" t="s">
        <v>53</v>
      </c>
    </row>
    <row r="36" spans="4:9" ht="15.75" x14ac:dyDescent="0.2">
      <c r="D36" s="12" t="s">
        <v>54</v>
      </c>
      <c r="E36" s="26">
        <v>39682671</v>
      </c>
      <c r="F36" s="26">
        <v>37263047</v>
      </c>
      <c r="G36" s="26">
        <v>32404823</v>
      </c>
      <c r="H36" s="26">
        <v>28252910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3111110</v>
      </c>
      <c r="F38" s="26">
        <v>3111110</v>
      </c>
      <c r="G38" s="26">
        <v>3111110</v>
      </c>
      <c r="H38" s="26">
        <v>3111110</v>
      </c>
      <c r="I38" s="14" t="s">
        <v>59</v>
      </c>
    </row>
    <row r="39" spans="4:9" ht="15.75" x14ac:dyDescent="0.2">
      <c r="D39" s="12" t="s">
        <v>60</v>
      </c>
      <c r="E39" s="26">
        <v>150016604</v>
      </c>
      <c r="F39" s="26">
        <v>197464635</v>
      </c>
      <c r="G39" s="26">
        <v>236758835</v>
      </c>
      <c r="H39" s="26">
        <v>168152371</v>
      </c>
      <c r="I39" s="14" t="s">
        <v>61</v>
      </c>
    </row>
    <row r="40" spans="4:9" ht="15.75" x14ac:dyDescent="0.2">
      <c r="D40" s="12" t="s">
        <v>62</v>
      </c>
      <c r="E40" s="26">
        <v>15555560</v>
      </c>
      <c r="F40" s="26">
        <v>18666670</v>
      </c>
      <c r="G40" s="26">
        <v>21777780</v>
      </c>
      <c r="H40" s="26">
        <v>24888890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148874499</v>
      </c>
      <c r="F42" s="26">
        <v>143726168</v>
      </c>
      <c r="G42" s="26">
        <v>134316837</v>
      </c>
      <c r="H42" s="26">
        <v>125793399</v>
      </c>
      <c r="I42" s="14" t="s">
        <v>67</v>
      </c>
    </row>
    <row r="43" spans="4:9" ht="15.75" x14ac:dyDescent="0.2">
      <c r="D43" s="36" t="s">
        <v>68</v>
      </c>
      <c r="E43" s="29">
        <v>314446663</v>
      </c>
      <c r="F43" s="29">
        <v>359857473</v>
      </c>
      <c r="G43" s="29">
        <v>392853452</v>
      </c>
      <c r="H43" s="29">
        <v>318834660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8000000</v>
      </c>
      <c r="F46" s="25">
        <v>8000000</v>
      </c>
      <c r="G46" s="25">
        <v>8000000</v>
      </c>
      <c r="H46" s="25">
        <v>8000000</v>
      </c>
      <c r="I46" s="11" t="s">
        <v>73</v>
      </c>
    </row>
    <row r="47" spans="4:9" ht="15.75" x14ac:dyDescent="0.2">
      <c r="D47" s="12" t="s">
        <v>74</v>
      </c>
      <c r="E47" s="26">
        <v>8000000</v>
      </c>
      <c r="F47" s="26">
        <v>8000000</v>
      </c>
      <c r="G47" s="26">
        <v>8000000</v>
      </c>
      <c r="H47" s="26">
        <v>8000000</v>
      </c>
      <c r="I47" s="14" t="s">
        <v>75</v>
      </c>
    </row>
    <row r="48" spans="4:9" ht="15.75" x14ac:dyDescent="0.2">
      <c r="D48" s="12" t="s">
        <v>76</v>
      </c>
      <c r="E48" s="26">
        <v>8000000</v>
      </c>
      <c r="F48" s="26">
        <v>8000000</v>
      </c>
      <c r="G48" s="26">
        <v>8000000</v>
      </c>
      <c r="H48" s="26">
        <v>8000000</v>
      </c>
      <c r="I48" s="14" t="s">
        <v>77</v>
      </c>
    </row>
    <row r="49" spans="4:9" ht="15.75" x14ac:dyDescent="0.2">
      <c r="D49" s="12" t="s">
        <v>78</v>
      </c>
      <c r="E49" s="26">
        <v>2210264</v>
      </c>
      <c r="F49" s="26">
        <v>2210264</v>
      </c>
      <c r="G49" s="26">
        <v>2210264</v>
      </c>
      <c r="H49" s="26">
        <v>2210264</v>
      </c>
      <c r="I49" s="14" t="s">
        <v>79</v>
      </c>
    </row>
    <row r="50" spans="4:9" ht="15.75" x14ac:dyDescent="0.2">
      <c r="D50" s="12" t="s">
        <v>80</v>
      </c>
      <c r="E50" s="26">
        <v>638778</v>
      </c>
      <c r="F50" s="26">
        <v>638778</v>
      </c>
      <c r="G50" s="26">
        <v>638778</v>
      </c>
      <c r="H50" s="26">
        <v>638778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4000000</v>
      </c>
      <c r="F56" s="26">
        <v>3600000</v>
      </c>
      <c r="G56" s="26">
        <v>6000000</v>
      </c>
      <c r="H56" s="26">
        <v>5600000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4685775</v>
      </c>
      <c r="F59" s="26">
        <v>930539</v>
      </c>
      <c r="G59" s="26">
        <v>978008</v>
      </c>
      <c r="H59" s="26">
        <v>1298005</v>
      </c>
      <c r="I59" s="14" t="s">
        <v>93</v>
      </c>
    </row>
    <row r="60" spans="4:9" ht="15.75" x14ac:dyDescent="0.2">
      <c r="D60" s="12" t="s">
        <v>94</v>
      </c>
      <c r="E60" s="26">
        <v>19534817</v>
      </c>
      <c r="F60" s="26">
        <v>15379581</v>
      </c>
      <c r="G60" s="26">
        <v>17827050</v>
      </c>
      <c r="H60" s="26">
        <v>17747047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333981480</v>
      </c>
      <c r="F62" s="29">
        <v>375237054</v>
      </c>
      <c r="G62" s="29">
        <v>410680502</v>
      </c>
      <c r="H62" s="29">
        <v>336581707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252928973</v>
      </c>
      <c r="F66" s="25">
        <v>261472910</v>
      </c>
      <c r="G66" s="25">
        <v>254975102</v>
      </c>
      <c r="H66" s="25">
        <v>260234306</v>
      </c>
      <c r="I66" s="11" t="s">
        <v>101</v>
      </c>
    </row>
    <row r="67" spans="4:9" ht="15.75" x14ac:dyDescent="0.2">
      <c r="D67" s="12" t="s">
        <v>102</v>
      </c>
      <c r="E67" s="26">
        <v>205372663</v>
      </c>
      <c r="F67" s="26">
        <v>219979701</v>
      </c>
      <c r="G67" s="26">
        <v>212631240</v>
      </c>
      <c r="H67" s="26">
        <v>223844257</v>
      </c>
      <c r="I67" s="14" t="s">
        <v>103</v>
      </c>
    </row>
    <row r="68" spans="4:9" ht="15.75" x14ac:dyDescent="0.2">
      <c r="D68" s="12" t="s">
        <v>104</v>
      </c>
      <c r="E68" s="26">
        <v>47556310</v>
      </c>
      <c r="F68" s="26">
        <v>41493209</v>
      </c>
      <c r="G68" s="26">
        <v>42343862</v>
      </c>
      <c r="H68" s="26">
        <v>36390049</v>
      </c>
      <c r="I68" s="14" t="s">
        <v>105</v>
      </c>
    </row>
    <row r="69" spans="4:9" ht="15.75" x14ac:dyDescent="0.2">
      <c r="D69" s="12" t="s">
        <v>106</v>
      </c>
      <c r="E69" s="26">
        <v>24084256</v>
      </c>
      <c r="F69" s="26">
        <v>23548555</v>
      </c>
      <c r="G69" s="26">
        <v>23476106</v>
      </c>
      <c r="H69" s="26">
        <v>20988360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10792830</v>
      </c>
      <c r="F71" s="26">
        <v>9951784</v>
      </c>
      <c r="G71" s="26">
        <v>9271712</v>
      </c>
      <c r="H71" s="26">
        <v>8352085</v>
      </c>
      <c r="I71" s="14" t="s">
        <v>111</v>
      </c>
    </row>
    <row r="72" spans="4:9" ht="15.75" x14ac:dyDescent="0.2">
      <c r="D72" s="12" t="s">
        <v>112</v>
      </c>
      <c r="E72" s="26">
        <v>10775066</v>
      </c>
      <c r="F72" s="26">
        <v>10312957</v>
      </c>
      <c r="G72" s="26">
        <v>10091010</v>
      </c>
      <c r="H72" s="26">
        <v>9087105</v>
      </c>
      <c r="I72" s="14" t="s">
        <v>113</v>
      </c>
    </row>
    <row r="73" spans="4:9" ht="15.75" x14ac:dyDescent="0.2">
      <c r="D73" s="12" t="s">
        <v>114</v>
      </c>
      <c r="E73" s="26">
        <v>12696988</v>
      </c>
      <c r="F73" s="26">
        <v>7631697</v>
      </c>
      <c r="G73" s="26">
        <v>8776746</v>
      </c>
      <c r="H73" s="26">
        <v>6314584</v>
      </c>
      <c r="I73" s="14" t="s">
        <v>115</v>
      </c>
    </row>
    <row r="74" spans="4:9" ht="15.75" x14ac:dyDescent="0.2">
      <c r="D74" s="12" t="s">
        <v>116</v>
      </c>
      <c r="E74" s="26">
        <v>9309882</v>
      </c>
      <c r="F74" s="26">
        <v>11330897</v>
      </c>
      <c r="G74" s="26">
        <v>13682640</v>
      </c>
      <c r="H74" s="26">
        <v>10581468</v>
      </c>
      <c r="I74" s="14" t="s">
        <v>117</v>
      </c>
    </row>
    <row r="75" spans="4:9" ht="15.75" x14ac:dyDescent="0.2">
      <c r="D75" s="12" t="s">
        <v>118</v>
      </c>
      <c r="E75" s="26">
        <v>8285567</v>
      </c>
      <c r="F75" s="26">
        <v>9956199</v>
      </c>
      <c r="G75" s="26">
        <v>11181283</v>
      </c>
      <c r="H75" s="26">
        <v>6058783</v>
      </c>
      <c r="I75" s="14" t="s">
        <v>119</v>
      </c>
    </row>
    <row r="76" spans="4:9" ht="15.75" x14ac:dyDescent="0.2">
      <c r="D76" s="12" t="s">
        <v>120</v>
      </c>
      <c r="E76" s="26">
        <v>13721303</v>
      </c>
      <c r="F76" s="26">
        <v>9006395</v>
      </c>
      <c r="G76" s="26">
        <v>11278103</v>
      </c>
      <c r="H76" s="26">
        <v>10837269</v>
      </c>
      <c r="I76" s="14" t="s">
        <v>121</v>
      </c>
    </row>
    <row r="77" spans="4:9" ht="15.75" x14ac:dyDescent="0.2">
      <c r="D77" s="12" t="s">
        <v>122</v>
      </c>
      <c r="E77" s="26">
        <v>3040150</v>
      </c>
      <c r="F77" s="26">
        <v>4061846</v>
      </c>
      <c r="G77" s="26">
        <v>3281020</v>
      </c>
      <c r="H77" s="26">
        <v>2857176</v>
      </c>
      <c r="I77" s="14" t="s">
        <v>123</v>
      </c>
    </row>
    <row r="78" spans="4:9" ht="15.75" x14ac:dyDescent="0.2">
      <c r="D78" s="12" t="s">
        <v>124</v>
      </c>
      <c r="E78" s="26">
        <v>10681153</v>
      </c>
      <c r="F78" s="26">
        <v>4944549</v>
      </c>
      <c r="G78" s="26">
        <v>7997083</v>
      </c>
      <c r="H78" s="26">
        <v>7980093</v>
      </c>
      <c r="I78" s="43" t="s">
        <v>125</v>
      </c>
    </row>
    <row r="79" spans="4:9" ht="15.75" x14ac:dyDescent="0.2">
      <c r="D79" s="12" t="s">
        <v>126</v>
      </c>
      <c r="E79" s="26">
        <v>2925917</v>
      </c>
      <c r="F79" s="26">
        <v>1392018</v>
      </c>
      <c r="G79" s="26">
        <v>2317080</v>
      </c>
      <c r="H79" s="26">
        <v>2390084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 x14ac:dyDescent="0.2">
      <c r="D83" s="12" t="s">
        <v>134</v>
      </c>
      <c r="E83" s="26">
        <v>7755236</v>
      </c>
      <c r="F83" s="26">
        <v>3552531</v>
      </c>
      <c r="G83" s="26">
        <v>5680003</v>
      </c>
      <c r="H83" s="26">
        <v>5590009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7755236</v>
      </c>
      <c r="F85" s="29">
        <v>3552531</v>
      </c>
      <c r="G85" s="29">
        <v>5680003</v>
      </c>
      <c r="H85" s="29">
        <v>5590009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-37239168</v>
      </c>
      <c r="F89" s="25">
        <v>-32101928</v>
      </c>
      <c r="G89" s="25">
        <v>-28214147</v>
      </c>
      <c r="H89" s="25">
        <v>-19768941</v>
      </c>
      <c r="I89" s="11" t="s">
        <v>141</v>
      </c>
    </row>
    <row r="90" spans="4:9" ht="15.75" x14ac:dyDescent="0.2">
      <c r="D90" s="12" t="s">
        <v>142</v>
      </c>
      <c r="E90" s="26">
        <v>28970459</v>
      </c>
      <c r="F90" s="26">
        <v>38795713</v>
      </c>
      <c r="G90" s="26">
        <v>41687214</v>
      </c>
      <c r="H90" s="26">
        <v>39263987</v>
      </c>
      <c r="I90" s="14" t="s">
        <v>143</v>
      </c>
    </row>
    <row r="91" spans="4:9" ht="15.75" x14ac:dyDescent="0.2">
      <c r="D91" s="12" t="s">
        <v>144</v>
      </c>
      <c r="E91" s="26">
        <v>-19755098</v>
      </c>
      <c r="F91" s="26">
        <v>-30339376</v>
      </c>
      <c r="G91" s="26">
        <v>-33573358</v>
      </c>
      <c r="H91" s="26">
        <v>-37070005</v>
      </c>
      <c r="I91" s="14" t="s">
        <v>145</v>
      </c>
    </row>
    <row r="92" spans="4:9" ht="15.75" x14ac:dyDescent="0.2">
      <c r="D92" s="12" t="s">
        <v>146</v>
      </c>
      <c r="E92" s="26">
        <v>-10252182</v>
      </c>
      <c r="F92" s="26">
        <v>-13593577</v>
      </c>
      <c r="G92" s="26">
        <v>-12001637</v>
      </c>
      <c r="H92" s="26">
        <v>-10639188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-38275989</v>
      </c>
      <c r="F94" s="29">
        <v>-37239168</v>
      </c>
      <c r="G94" s="29">
        <v>-32101928</v>
      </c>
      <c r="H94" s="29">
        <v>-28214147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0.43703750000000002</v>
      </c>
      <c r="F98" s="10">
        <f>+F8*100/F10</f>
        <v>0.45627499999999999</v>
      </c>
      <c r="G98" s="10">
        <f>+G8*100/G10</f>
        <v>0.393675</v>
      </c>
      <c r="H98" s="10">
        <f>+H8*100/H10</f>
        <v>0.28876249999999998</v>
      </c>
      <c r="I98" s="11" t="s">
        <v>153</v>
      </c>
    </row>
    <row r="99" spans="1:15" ht="15.75" x14ac:dyDescent="0.2">
      <c r="D99" s="12" t="s">
        <v>154</v>
      </c>
      <c r="E99" s="13">
        <f>+E85/E10</f>
        <v>0.9694045</v>
      </c>
      <c r="F99" s="13">
        <f>+F85/F10</f>
        <v>0.44406637500000001</v>
      </c>
      <c r="G99" s="13">
        <f>+G85/G10</f>
        <v>0.71000037500000002</v>
      </c>
      <c r="H99" s="13">
        <f>+H85/H10</f>
        <v>0.69875112500000003</v>
      </c>
      <c r="I99" s="14" t="s">
        <v>155</v>
      </c>
    </row>
    <row r="100" spans="1:15" ht="15.75" x14ac:dyDescent="0.2">
      <c r="D100" s="12" t="s">
        <v>156</v>
      </c>
      <c r="E100" s="13">
        <f>+E56/E10</f>
        <v>0.5</v>
      </c>
      <c r="F100" s="13">
        <f>+F56/F10</f>
        <v>0.45</v>
      </c>
      <c r="G100" s="13">
        <f>+G56/G10</f>
        <v>0.75</v>
      </c>
      <c r="H100" s="13">
        <f>+H56/H10</f>
        <v>0.7</v>
      </c>
      <c r="I100" s="14" t="s">
        <v>157</v>
      </c>
    </row>
    <row r="101" spans="1:15" ht="15.75" x14ac:dyDescent="0.2">
      <c r="D101" s="12" t="s">
        <v>158</v>
      </c>
      <c r="E101" s="13">
        <f>+E60/E10</f>
        <v>2.441852125</v>
      </c>
      <c r="F101" s="13">
        <f>+F60/F10</f>
        <v>1.922447625</v>
      </c>
      <c r="G101" s="13">
        <f>+G60/G10</f>
        <v>2.22838125</v>
      </c>
      <c r="H101" s="13">
        <f>+H60/H10</f>
        <v>2.2183808749999998</v>
      </c>
      <c r="I101" s="14" t="s">
        <v>159</v>
      </c>
    </row>
    <row r="102" spans="1:15" ht="15.75" x14ac:dyDescent="0.2">
      <c r="D102" s="12" t="s">
        <v>160</v>
      </c>
      <c r="E102" s="13">
        <f>+E11/E85</f>
        <v>8.9230037615876547</v>
      </c>
      <c r="F102" s="13">
        <f>+F11/F85</f>
        <v>24.771071666932674</v>
      </c>
      <c r="G102" s="13">
        <f>+G11/G85</f>
        <v>14.070415103653994</v>
      </c>
      <c r="H102" s="13">
        <f>+H11/H85</f>
        <v>16.271887934348584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5.7803468208092488</v>
      </c>
      <c r="F103" s="13">
        <f>+F56*100/F11</f>
        <v>4.0909090909090908</v>
      </c>
      <c r="G103" s="13">
        <f>+G56*100/G11</f>
        <v>7.5075075075075075</v>
      </c>
      <c r="H103" s="13">
        <f>+H56*100/H11</f>
        <v>6.1565523306948107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51.578056425362171</v>
      </c>
      <c r="F104" s="13">
        <f>+F56*100/F85</f>
        <v>101.33620227381549</v>
      </c>
      <c r="G104" s="13">
        <f>+G56*100/G85</f>
        <v>105.63374702442938</v>
      </c>
      <c r="H104" s="13">
        <f>+H56*100/H85</f>
        <v>100.17872958701855</v>
      </c>
      <c r="I104" s="14" t="s">
        <v>165</v>
      </c>
    </row>
    <row r="105" spans="1:15" ht="15.75" x14ac:dyDescent="0.2">
      <c r="D105" s="16" t="s">
        <v>166</v>
      </c>
      <c r="E105" s="46">
        <f>+E11/E60</f>
        <v>3.5423930513400768</v>
      </c>
      <c r="F105" s="46">
        <f>+F11/F60</f>
        <v>5.7218723969138043</v>
      </c>
      <c r="G105" s="46">
        <f>+G11/G60</f>
        <v>4.4830748777840412</v>
      </c>
      <c r="H105" s="46">
        <f>+H11/H60</f>
        <v>5.1253597288608068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18.802238998534975</v>
      </c>
      <c r="F107" s="51">
        <f>+F68*100/F66</f>
        <v>15.869027885144966</v>
      </c>
      <c r="G107" s="51">
        <f>+G68*100/G66</f>
        <v>16.607057578508194</v>
      </c>
      <c r="H107" s="51">
        <f>+H68*100/H66</f>
        <v>13.98357102080154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5.4249629203215086</v>
      </c>
      <c r="F108" s="52">
        <f>+F76*100/F66</f>
        <v>3.4444849372732342</v>
      </c>
      <c r="G108" s="52">
        <f>+G76*100/G66</f>
        <v>4.423217369670863</v>
      </c>
      <c r="H108" s="52">
        <f>+H76*100/H66</f>
        <v>4.164427498655769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3.0661714662479573</v>
      </c>
      <c r="F109" s="52">
        <f>+F83*100/F66</f>
        <v>1.3586612089183541</v>
      </c>
      <c r="G109" s="52">
        <f>+G83*100/G66</f>
        <v>2.2276696647816223</v>
      </c>
      <c r="H109" s="52">
        <f>+H83*100/H66</f>
        <v>2.1480676725227763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2.3220557020107822</v>
      </c>
      <c r="F110" s="52">
        <f t="shared" ref="F110:H110" si="0">F83*100/F30</f>
        <v>0.9467431220158764</v>
      </c>
      <c r="G110" s="52">
        <f t="shared" si="0"/>
        <v>1.3830710180635748</v>
      </c>
      <c r="H110" s="52">
        <f t="shared" si="0"/>
        <v>1.660817829294567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39.699557973847412</v>
      </c>
      <c r="F111" s="53">
        <f t="shared" ref="F111:H111" si="1">+F85*100/F60</f>
        <v>23.099010304637037</v>
      </c>
      <c r="G111" s="53">
        <f t="shared" si="1"/>
        <v>31.861710153951439</v>
      </c>
      <c r="H111" s="53">
        <f t="shared" si="1"/>
        <v>31.498248694557468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94.150928069424694</v>
      </c>
      <c r="F113" s="10">
        <f>+F43*100/F30</f>
        <v>95.901369324789556</v>
      </c>
      <c r="G113" s="10">
        <f>+G43*100/G30</f>
        <v>95.659143808098293</v>
      </c>
      <c r="H113" s="10">
        <f>+H43*100/H30</f>
        <v>94.727269298684732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5.8490719305753123</v>
      </c>
      <c r="F114" s="13">
        <f>+F60*100/F30</f>
        <v>4.0986306752104493</v>
      </c>
      <c r="G114" s="13">
        <f>+G60*100/G30</f>
        <v>4.3408561919017039</v>
      </c>
      <c r="H114" s="13">
        <f>+H60*100/H30</f>
        <v>5.2727307013152682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4.5133638142854791</v>
      </c>
      <c r="F115" s="46">
        <f>+F76/F77</f>
        <v>2.2173157229496145</v>
      </c>
      <c r="G115" s="46">
        <f>+G76/G77</f>
        <v>3.4373770961469301</v>
      </c>
      <c r="H115" s="46">
        <f>+H76/H77</f>
        <v>3.7930001511982461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0.75731436665290541</v>
      </c>
      <c r="F117" s="10">
        <f>+F66/F30</f>
        <v>0.6968206023704685</v>
      </c>
      <c r="G117" s="10">
        <f>+G66/G30</f>
        <v>0.62086001346126729</v>
      </c>
      <c r="H117" s="10">
        <f>+H66/H30</f>
        <v>0.77316829936928211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1.8506561404954951</v>
      </c>
      <c r="F118" s="13">
        <f>+F66/F28</f>
        <v>1.8581532957489348</v>
      </c>
      <c r="G118" s="13">
        <f>+G66/G28</f>
        <v>1.9297572136694978</v>
      </c>
      <c r="H118" s="13">
        <f>+H66/H28</f>
        <v>2.1988336091736831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-5.2474073069940346</v>
      </c>
      <c r="F119" s="46">
        <f>+F66/F122</f>
        <v>-4.9785921207701955</v>
      </c>
      <c r="G119" s="46">
        <f>+G66/G122</f>
        <v>-6.5592319567556743</v>
      </c>
      <c r="H119" s="46">
        <f>+H66/H122</f>
        <v>-9.2706022393212155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0.678697226075055</v>
      </c>
      <c r="F121" s="58">
        <f>+F23/F39</f>
        <v>0.73403111904063223</v>
      </c>
      <c r="G121" s="58">
        <f>+G23/G39</f>
        <v>0.83581306691258217</v>
      </c>
      <c r="H121" s="58">
        <f>+H23/H39</f>
        <v>0.83306261557263439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-48200751</v>
      </c>
      <c r="F122" s="29">
        <f>+F23-F39</f>
        <v>-52519448</v>
      </c>
      <c r="G122" s="29">
        <f>+G23-G39</f>
        <v>-38872707</v>
      </c>
      <c r="H122" s="29">
        <f>+H23-H39</f>
        <v>-28070917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2021-09-15T11:06:18Z</dcterms:modified>
</cp:coreProperties>
</file>